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18" documentId="11_A87CA9A3EDDA3D0B746218275342A6740324F872" xr6:coauthVersionLast="45" xr6:coauthVersionMax="45" xr10:uidLastSave="{D1D1AB22-8C6C-4EBC-829C-779AC7CE4FE3}"/>
  <bookViews>
    <workbookView xWindow="28680" yWindow="-120" windowWidth="29040" windowHeight="15840" xr2:uid="{00000000-000D-0000-FFFF-FFFF00000000}"/>
  </bookViews>
  <sheets>
    <sheet name="1st Example" sheetId="2" r:id="rId1"/>
    <sheet name="2nd Exampl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2" l="1"/>
  <c r="F8" i="2" s="1"/>
  <c r="E6" i="2"/>
  <c r="E8" i="2" s="1"/>
  <c r="C6" i="2"/>
  <c r="C8" i="2" s="1"/>
  <c r="B6" i="2"/>
  <c r="B8" i="2" s="1"/>
  <c r="B9" i="1"/>
  <c r="C9" i="1" s="1"/>
  <c r="C11" i="1" s="1"/>
  <c r="C8" i="1"/>
  <c r="C7" i="1"/>
  <c r="B11" i="1"/>
  <c r="B12" i="1" s="1"/>
  <c r="B13" i="1" l="1"/>
  <c r="C13" i="1"/>
</calcChain>
</file>

<file path=xl/sharedStrings.xml><?xml version="1.0" encoding="utf-8"?>
<sst xmlns="http://schemas.openxmlformats.org/spreadsheetml/2006/main" count="18" uniqueCount="16">
  <si>
    <t>Net Sales</t>
  </si>
  <si>
    <t>Cost of Goods Sold</t>
  </si>
  <si>
    <t>Gross Margin</t>
  </si>
  <si>
    <t>Operating Expenses</t>
  </si>
  <si>
    <t>Income from Operations</t>
  </si>
  <si>
    <t>Income Taxes</t>
  </si>
  <si>
    <t>Net Income</t>
  </si>
  <si>
    <t>Rua Koru Corporation</t>
  </si>
  <si>
    <t>Results of Operations</t>
  </si>
  <si>
    <t>%</t>
  </si>
  <si>
    <t>YTD</t>
  </si>
  <si>
    <t>Dept A</t>
  </si>
  <si>
    <t>Dept B</t>
  </si>
  <si>
    <t>For the Year Ended 12/31/2016</t>
  </si>
  <si>
    <t>Accounting Double Underline</t>
  </si>
  <si>
    <t>Non-Accounting Double Underline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</si>
</sst>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0.00%_);_(* \(0.00%\);_(* 0.00%_);_(@_)"/>
    <numFmt numFmtId="165" formatCode="_(* #,##0.00_);_(* \(#,##0.00\);_(* 0.00_);_(@_)"/>
    <numFmt numFmtId="166" formatCode="_(&quot;$&quot;* #,##0.00_);_(&quot;$&quot;* \(#,##0.00\);_(&quot;$&quot;* 0.00_);_(@_)"/>
  </numFmts>
  <fonts count="28" x14ac:knownFonts="1">
    <font>
      <sz val="10"/>
      <name val="Arial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u/>
      <sz val="12"/>
      <name val="Calibri"/>
      <family val="2"/>
      <scheme val="minor"/>
    </font>
    <font>
      <u val="doubleAccounting"/>
      <sz val="12"/>
      <name val="Calibri"/>
      <family val="2"/>
      <scheme val="minor"/>
    </font>
    <font>
      <u val="double"/>
      <sz val="12"/>
      <name val="Calibri"/>
      <family val="2"/>
      <scheme val="minor"/>
    </font>
    <font>
      <b/>
      <sz val="12"/>
      <name val="Cambria"/>
      <family val="1"/>
      <scheme val="major"/>
    </font>
    <font>
      <sz val="10"/>
      <name val="Arial"/>
      <family val="2"/>
    </font>
    <font>
      <u val="singleAccounting"/>
      <sz val="10"/>
      <name val="Arial"/>
      <family val="2"/>
    </font>
    <font>
      <u val="doubleAccounting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u val="double"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43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4" applyNumberFormat="0" applyAlignment="0" applyProtection="0"/>
    <xf numFmtId="0" fontId="10" fillId="2" borderId="4" applyNumberFormat="0" applyAlignment="0" applyProtection="0"/>
    <xf numFmtId="0" fontId="11" fillId="0" borderId="5" applyNumberFormat="0" applyFill="0" applyAlignment="0" applyProtection="0"/>
    <xf numFmtId="0" fontId="12" fillId="7" borderId="6" applyNumberFormat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44" fontId="22" fillId="0" borderId="0" applyFont="0" applyFill="0" applyBorder="0" applyAlignment="0" applyProtection="0"/>
  </cellStyleXfs>
  <cellXfs count="25">
    <xf numFmtId="43" fontId="0" fillId="0" borderId="0" xfId="0"/>
    <xf numFmtId="43" fontId="16" fillId="0" borderId="0" xfId="0" applyFont="1"/>
    <xf numFmtId="43" fontId="17" fillId="0" borderId="0" xfId="0" applyFont="1" applyAlignment="1">
      <alignment horizontal="center"/>
    </xf>
    <xf numFmtId="43" fontId="17" fillId="0" borderId="0" xfId="4" applyFont="1" applyAlignment="1">
      <alignment horizontal="center"/>
    </xf>
    <xf numFmtId="166" fontId="16" fillId="0" borderId="0" xfId="2" applyFont="1"/>
    <xf numFmtId="164" fontId="16" fillId="0" borderId="0" xfId="3" applyFont="1" applyAlignment="1"/>
    <xf numFmtId="165" fontId="18" fillId="0" borderId="0" xfId="1" applyFont="1"/>
    <xf numFmtId="164" fontId="18" fillId="0" borderId="0" xfId="3" applyFont="1" applyAlignment="1"/>
    <xf numFmtId="165" fontId="16" fillId="0" borderId="0" xfId="1" applyFont="1"/>
    <xf numFmtId="166" fontId="19" fillId="0" borderId="0" xfId="2" applyFont="1"/>
    <xf numFmtId="164" fontId="20" fillId="0" borderId="0" xfId="3" applyFont="1" applyAlignment="1"/>
    <xf numFmtId="44" fontId="0" fillId="0" borderId="0" xfId="0" applyNumberFormat="1"/>
    <xf numFmtId="43" fontId="0" fillId="0" borderId="0" xfId="42" applyNumberFormat="1" applyFont="1"/>
    <xf numFmtId="43" fontId="23" fillId="0" borderId="0" xfId="42" applyNumberFormat="1" applyFont="1"/>
    <xf numFmtId="44" fontId="24" fillId="0" borderId="0" xfId="0" applyNumberFormat="1" applyFont="1"/>
    <xf numFmtId="43" fontId="25" fillId="0" borderId="0" xfId="0" applyFont="1" applyAlignment="1">
      <alignment horizontal="center"/>
    </xf>
    <xf numFmtId="44" fontId="0" fillId="0" borderId="0" xfId="0" applyNumberFormat="1" applyAlignment="1">
      <alignment vertical="center"/>
    </xf>
    <xf numFmtId="43" fontId="26" fillId="0" borderId="0" xfId="42" applyNumberFormat="1" applyFont="1" applyAlignment="1">
      <alignment vertical="center"/>
    </xf>
    <xf numFmtId="43" fontId="0" fillId="0" borderId="0" xfId="42" applyNumberFormat="1" applyFont="1" applyAlignment="1">
      <alignment vertical="center"/>
    </xf>
    <xf numFmtId="43" fontId="2" fillId="0" borderId="0" xfId="5" applyNumberFormat="1" applyAlignment="1">
      <alignment horizontal="center"/>
    </xf>
    <xf numFmtId="43" fontId="21" fillId="0" borderId="0" xfId="0" applyFont="1" applyAlignment="1">
      <alignment horizontal="center"/>
    </xf>
    <xf numFmtId="44" fontId="24" fillId="0" borderId="0" xfId="0" applyNumberFormat="1" applyFont="1" applyAlignment="1">
      <alignment vertical="center"/>
    </xf>
    <xf numFmtId="44" fontId="27" fillId="0" borderId="0" xfId="0" applyNumberFormat="1" applyFont="1"/>
    <xf numFmtId="43" fontId="1" fillId="32" borderId="7" xfId="0" applyFont="1" applyFill="1" applyBorder="1" applyAlignment="1">
      <alignment horizontal="centerContinuous"/>
    </xf>
    <xf numFmtId="43" fontId="0" fillId="32" borderId="8" xfId="0" applyFill="1" applyBorder="1" applyAlignment="1">
      <alignment horizontal="centerContinuous"/>
    </xf>
  </cellXfs>
  <cellStyles count="43">
    <cellStyle name="0.00 Comma" xfId="1" xr:uid="{00000000-0005-0000-0000-000000000000}"/>
    <cellStyle name="0.00 Currency" xfId="2" xr:uid="{00000000-0005-0000-0000-000001000000}"/>
    <cellStyle name="20% - Accent1" xfId="19" builtinId="30" hidden="1"/>
    <cellStyle name="20% - Accent2" xfId="23" builtinId="34" hidden="1"/>
    <cellStyle name="20% - Accent3" xfId="27" builtinId="38" hidden="1"/>
    <cellStyle name="20% - Accent4" xfId="31" builtinId="42" hidden="1"/>
    <cellStyle name="20% - Accent5" xfId="35" builtinId="46" hidden="1"/>
    <cellStyle name="20% - Accent6" xfId="39" builtinId="50" hidden="1"/>
    <cellStyle name="40% - Accent1" xfId="20" builtinId="31" hidden="1"/>
    <cellStyle name="40% - Accent2" xfId="24" builtinId="35" hidden="1"/>
    <cellStyle name="40% - Accent3" xfId="28" builtinId="39" hidden="1"/>
    <cellStyle name="40% - Accent4" xfId="32" builtinId="43" hidden="1"/>
    <cellStyle name="40% - Accent5" xfId="36" builtinId="47" hidden="1"/>
    <cellStyle name="40% - Accent6" xfId="40" builtinId="51" hidden="1"/>
    <cellStyle name="60% - Accent1" xfId="21" builtinId="32" hidden="1"/>
    <cellStyle name="60% - Accent2" xfId="25" builtinId="36" hidden="1"/>
    <cellStyle name="60% - Accent3" xfId="29" builtinId="40" hidden="1"/>
    <cellStyle name="60% - Accent4" xfId="33" builtinId="44" hidden="1"/>
    <cellStyle name="60% - Accent5" xfId="37" builtinId="48" hidden="1"/>
    <cellStyle name="60% - Accent6" xfId="41" builtinId="52" hidden="1"/>
    <cellStyle name="Accent1" xfId="18" builtinId="29" hidden="1"/>
    <cellStyle name="Accent2" xfId="22" builtinId="33" hidden="1"/>
    <cellStyle name="Accent3" xfId="26" builtinId="37" hidden="1"/>
    <cellStyle name="Accent4" xfId="30" builtinId="41" hidden="1"/>
    <cellStyle name="Accent5" xfId="34" builtinId="45" hidden="1"/>
    <cellStyle name="Accent6" xfId="38" builtinId="49" hidden="1"/>
    <cellStyle name="Accounting Percent" xfId="3" xr:uid="{00000000-0005-0000-0000-00001A000000}"/>
    <cellStyle name="Bad" xfId="11" builtinId="27" hidden="1"/>
    <cellStyle name="Calculation" xfId="14" builtinId="22" hidden="1"/>
    <cellStyle name="Check Cell" xfId="16" builtinId="23" hidden="1"/>
    <cellStyle name="Comma" xfId="4" builtinId="3"/>
    <cellStyle name="Currency" xfId="42" builtinId="4"/>
    <cellStyle name="Explanatory Text" xfId="17" builtinId="53" hidden="1"/>
    <cellStyle name="Good" xfId="10" builtinId="26" hidden="1"/>
    <cellStyle name="Heading 1" xfId="6" builtinId="16" hidden="1"/>
    <cellStyle name="Heading 2" xfId="7" builtinId="17" hidden="1"/>
    <cellStyle name="Heading 3" xfId="8" builtinId="18" hidden="1"/>
    <cellStyle name="Heading 4" xfId="9" builtinId="19" hidden="1"/>
    <cellStyle name="Input" xfId="13" builtinId="20" hidden="1"/>
    <cellStyle name="Linked Cell" xfId="15" builtinId="24" hidden="1"/>
    <cellStyle name="Neutral" xfId="12" builtinId="28" hidden="1"/>
    <cellStyle name="Normal" xfId="0" builtinId="0"/>
    <cellStyle name="Title" xfId="5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485774</xdr:colOff>
      <xdr:row>2</xdr:row>
      <xdr:rowOff>66675</xdr:rowOff>
    </xdr:from>
    <xdr:to>
      <xdr:col>10</xdr:col>
      <xdr:colOff>152400</xdr:colOff>
      <xdr:row>5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676774" y="552450"/>
          <a:ext cx="3324226" cy="609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Better illustration</a:t>
          </a:r>
          <a:r>
            <a:rPr lang="en-US" sz="1100" baseline="0"/>
            <a:t> than the one in the manual. Adjust the double underline formatting for Net Income dollars to Double from Double Accounting.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zoomScale="160" zoomScaleNormal="160" workbookViewId="0">
      <selection activeCell="C17" sqref="C17"/>
    </sheetView>
  </sheetViews>
  <sheetFormatPr defaultRowHeight="12.75" x14ac:dyDescent="0.2"/>
  <cols>
    <col min="2" max="3" width="20.7109375" customWidth="1"/>
    <col min="4" max="4" width="1.7109375" customWidth="1"/>
    <col min="5" max="6" width="20.7109375" customWidth="1"/>
  </cols>
  <sheetData>
    <row r="1" spans="2:6" ht="13.5" thickBot="1" x14ac:dyDescent="0.25"/>
    <row r="2" spans="2:6" ht="15" customHeight="1" thickBot="1" x14ac:dyDescent="0.25">
      <c r="B2" s="23" t="s">
        <v>14</v>
      </c>
      <c r="C2" s="24"/>
      <c r="E2" s="23" t="s">
        <v>15</v>
      </c>
      <c r="F2" s="24"/>
    </row>
    <row r="3" spans="2:6" ht="15" x14ac:dyDescent="0.35">
      <c r="B3" s="15" t="s">
        <v>11</v>
      </c>
      <c r="C3" s="15" t="s">
        <v>12</v>
      </c>
      <c r="E3" s="15" t="s">
        <v>11</v>
      </c>
      <c r="F3" s="15" t="s">
        <v>12</v>
      </c>
    </row>
    <row r="4" spans="2:6" x14ac:dyDescent="0.2">
      <c r="B4" s="16">
        <v>1558.55</v>
      </c>
      <c r="C4" s="16">
        <v>876.68</v>
      </c>
      <c r="E4" s="11">
        <v>1558.55</v>
      </c>
      <c r="F4" s="11">
        <v>876.68</v>
      </c>
    </row>
    <row r="5" spans="2:6" ht="15" x14ac:dyDescent="0.35">
      <c r="B5" s="17">
        <v>966.12</v>
      </c>
      <c r="C5" s="17">
        <v>598.72</v>
      </c>
      <c r="E5" s="13">
        <v>966.12</v>
      </c>
      <c r="F5" s="13">
        <v>598.72</v>
      </c>
    </row>
    <row r="6" spans="2:6" x14ac:dyDescent="0.2">
      <c r="B6" s="18">
        <f>+B4-B5</f>
        <v>592.42999999999995</v>
      </c>
      <c r="C6" s="18">
        <f>+C4-C5</f>
        <v>277.95999999999992</v>
      </c>
      <c r="E6" s="12">
        <f>+E4-E5</f>
        <v>592.42999999999995</v>
      </c>
      <c r="F6" s="12">
        <f>+F4-F5</f>
        <v>277.95999999999992</v>
      </c>
    </row>
    <row r="7" spans="2:6" ht="15" x14ac:dyDescent="0.35">
      <c r="B7" s="17">
        <v>367.23</v>
      </c>
      <c r="C7" s="17">
        <v>260.52999999999997</v>
      </c>
      <c r="E7" s="13">
        <v>367.23</v>
      </c>
      <c r="F7" s="13">
        <v>260.52999999999997</v>
      </c>
    </row>
    <row r="8" spans="2:6" ht="15" x14ac:dyDescent="0.2">
      <c r="B8" s="21">
        <f>+B6-B7</f>
        <v>225.19999999999993</v>
      </c>
      <c r="C8" s="21">
        <f>+C6-C7</f>
        <v>17.42999999999995</v>
      </c>
      <c r="E8" s="22">
        <f>+E6-E7</f>
        <v>225.19999999999993</v>
      </c>
      <c r="F8" s="22">
        <f>+F6-F7</f>
        <v>17.42999999999995</v>
      </c>
    </row>
    <row r="9" spans="2:6" ht="15" x14ac:dyDescent="0.35">
      <c r="E9" s="14"/>
      <c r="F9" s="14"/>
    </row>
    <row r="17" spans="2:3" ht="15" x14ac:dyDescent="0.35">
      <c r="B17" s="14"/>
      <c r="C17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topLeftCell="A3" zoomScale="190" zoomScaleNormal="190" workbookViewId="0">
      <selection activeCell="F11" sqref="F11"/>
    </sheetView>
  </sheetViews>
  <sheetFormatPr defaultRowHeight="15.75" x14ac:dyDescent="0.25"/>
  <cols>
    <col min="1" max="1" width="25.28515625" style="1" bestFit="1" customWidth="1"/>
    <col min="2" max="2" width="18.140625" style="1" bestFit="1" customWidth="1"/>
    <col min="3" max="3" width="10.28515625" style="1" bestFit="1" customWidth="1"/>
    <col min="4" max="16384" width="9.140625" style="1"/>
  </cols>
  <sheetData>
    <row r="1" spans="1:3" ht="22.5" x14ac:dyDescent="0.3">
      <c r="A1" s="19" t="s">
        <v>7</v>
      </c>
      <c r="B1" s="19"/>
      <c r="C1" s="19"/>
    </row>
    <row r="2" spans="1:3" x14ac:dyDescent="0.25">
      <c r="A2" s="20" t="s">
        <v>8</v>
      </c>
      <c r="B2" s="20"/>
      <c r="C2" s="20"/>
    </row>
    <row r="3" spans="1:3" x14ac:dyDescent="0.25">
      <c r="A3" s="20" t="s">
        <v>13</v>
      </c>
      <c r="B3" s="20"/>
      <c r="C3" s="20"/>
    </row>
    <row r="6" spans="1:3" ht="18" x14ac:dyDescent="0.4">
      <c r="B6" s="2" t="s">
        <v>10</v>
      </c>
      <c r="C6" s="3" t="s">
        <v>9</v>
      </c>
    </row>
    <row r="7" spans="1:3" x14ac:dyDescent="0.25">
      <c r="A7" s="1" t="s">
        <v>0</v>
      </c>
      <c r="B7" s="4">
        <v>243585573.22999999</v>
      </c>
      <c r="C7" s="5">
        <f>B7/$B$7</f>
        <v>1</v>
      </c>
    </row>
    <row r="8" spans="1:3" x14ac:dyDescent="0.25">
      <c r="A8" s="1" t="s">
        <v>1</v>
      </c>
      <c r="B8" s="6">
        <v>156498219.84</v>
      </c>
      <c r="C8" s="7">
        <f>B8/$B$7</f>
        <v>0.64247737567048036</v>
      </c>
    </row>
    <row r="9" spans="1:3" x14ac:dyDescent="0.25">
      <c r="A9" s="1" t="s">
        <v>2</v>
      </c>
      <c r="B9" s="8">
        <f>B7-B8</f>
        <v>87087353.389999986</v>
      </c>
      <c r="C9" s="5">
        <f>B9/$B$7</f>
        <v>0.35752262432951964</v>
      </c>
    </row>
    <row r="10" spans="1:3" x14ac:dyDescent="0.25">
      <c r="A10" s="1" t="s">
        <v>3</v>
      </c>
      <c r="B10" s="6">
        <v>62792138.759999998</v>
      </c>
      <c r="C10" s="7">
        <v>0.375</v>
      </c>
    </row>
    <row r="11" spans="1:3" x14ac:dyDescent="0.25">
      <c r="A11" s="1" t="s">
        <v>4</v>
      </c>
      <c r="B11" s="8">
        <f>B9-B10</f>
        <v>24295214.629999988</v>
      </c>
      <c r="C11" s="5">
        <f>C9-C10</f>
        <v>-1.7477375670480355E-2</v>
      </c>
    </row>
    <row r="12" spans="1:3" x14ac:dyDescent="0.25">
      <c r="A12" s="1" t="s">
        <v>5</v>
      </c>
      <c r="B12" s="6">
        <f>B11*0.23</f>
        <v>5587899.3648999976</v>
      </c>
      <c r="C12" s="7">
        <v>0</v>
      </c>
    </row>
    <row r="13" spans="1:3" ht="18" x14ac:dyDescent="0.4">
      <c r="A13" s="1" t="s">
        <v>6</v>
      </c>
      <c r="B13" s="9">
        <f>B11-B12</f>
        <v>18707315.265099991</v>
      </c>
      <c r="C13" s="10">
        <f>C11-C12</f>
        <v>-1.7477375670480355E-2</v>
      </c>
    </row>
  </sheetData>
  <mergeCells count="3">
    <mergeCell ref="A1:C1"/>
    <mergeCell ref="A2:C2"/>
    <mergeCell ref="A3:C3"/>
  </mergeCells>
  <phoneticPr fontId="0" type="noConversion"/>
  <pageMargins left="0.75" right="0.75" top="1" bottom="1" header="0.5" footer="0.5"/>
  <pageSetup orientation="portrait" horizontalDpi="200" verticalDpi="200" r:id="rId1"/>
  <headerFooter alignWithMargins="0">
    <oddFooter>&amp;LMcClelland &amp;&amp; Associates&amp;C&amp;D  &amp;T&amp;R&amp;P</oddFooter>
  </headerFooter>
  <ignoredErrors>
    <ignoredError sqref="B1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1st Example</vt:lpstr>
      <vt:lpstr>2nd 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2010-05-13T00:58:45Z</dcterms:created>
  <dcterms:modified xsi:type="dcterms:W3CDTF">2020-02-03T18:23:34Z</dcterms:modified>
</cp:coreProperties>
</file>